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5\Проект бюджета 2025-2027 гг\Методики, распределения, расчеты\"/>
    </mc:Choice>
  </mc:AlternateContent>
  <bookViews>
    <workbookView xWindow="0" yWindow="0" windowWidth="28800" windowHeight="11835" tabRatio="500"/>
  </bookViews>
  <sheets>
    <sheet name="Субсидии" sheetId="2" r:id="rId1"/>
  </sheets>
  <definedNames>
    <definedName name="_xlnm.Print_Area" localSheetId="0">Субсидии!$A$1:$H$19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10" i="2"/>
  <c r="G12" i="2"/>
  <c r="G14" i="2"/>
  <c r="G4" i="2"/>
  <c r="G11" i="2" l="1"/>
  <c r="F12" i="2"/>
  <c r="F6" i="2"/>
  <c r="F11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F14" i="2"/>
  <c r="F4" i="2"/>
  <c r="G15" i="2" l="1"/>
  <c r="G18" i="2"/>
  <c r="G16" i="2"/>
  <c r="G13" i="2"/>
  <c r="F10" i="2"/>
  <c r="F8" i="2"/>
  <c r="F13" i="2"/>
  <c r="G9" i="2"/>
  <c r="F16" i="2"/>
  <c r="F18" i="2"/>
  <c r="F15" i="2"/>
  <c r="G17" i="2" l="1"/>
  <c r="F9" i="2"/>
  <c r="F7" i="2"/>
  <c r="F5" i="2"/>
  <c r="F17" i="2"/>
  <c r="H19" i="2"/>
</calcChain>
</file>

<file path=xl/sharedStrings.xml><?xml version="1.0" encoding="utf-8"?>
<sst xmlns="http://schemas.openxmlformats.org/spreadsheetml/2006/main" count="39" uniqueCount="25">
  <si>
    <t>№ п/п</t>
  </si>
  <si>
    <t>Наименование городского округа / муниципального района</t>
  </si>
  <si>
    <t>да</t>
  </si>
  <si>
    <t>Городской округ Кинешма</t>
  </si>
  <si>
    <t>Городской округ Кохма</t>
  </si>
  <si>
    <t>Городской округ Шуя</t>
  </si>
  <si>
    <t>Вичугский муниципальный район</t>
  </si>
  <si>
    <t>Лежневский муниципальный район</t>
  </si>
  <si>
    <t>Фурмановский муниципальный район</t>
  </si>
  <si>
    <t>Родниковский муниципальный район</t>
  </si>
  <si>
    <t>Верхнеландеховский муниципальный район</t>
  </si>
  <si>
    <t>Кинешемский муниципальный район</t>
  </si>
  <si>
    <t>Пестяковский муниципальный район</t>
  </si>
  <si>
    <t>Наличие в бюджете муниципального образования бюджетных ассигнований на исполнение расходного обязательства муниципального образования (да/нет)</t>
  </si>
  <si>
    <t>Стоимость затрат на реализацию соответствующих мероприятий муниципального образования, руб. (S)</t>
  </si>
  <si>
    <t>Коэффициент софинансирования расходного обязательства муниципального образования за счет средств областного бюджета, % (Ko)</t>
  </si>
  <si>
    <t>Коэффициент финансирования расходного обязательства муниципального образования за счет средств местного бюджета, (Km)</t>
  </si>
  <si>
    <t>Размер субсидии муниципальному образованию (Ci)</t>
  </si>
  <si>
    <t>Гаврилово-Посадское городское поселение Гаврилово-Посадского муниципального района</t>
  </si>
  <si>
    <t>Комсомольское городское поселение Комсомольского муниципального района</t>
  </si>
  <si>
    <t>Приволжское городское поселение Приволжского муниципального района</t>
  </si>
  <si>
    <t>Итого</t>
  </si>
  <si>
    <t>Городской округ Тейково</t>
  </si>
  <si>
    <t>Южское городское поселение Южского муниципального района</t>
  </si>
  <si>
    <t xml:space="preserve">Расчет размера субсидии бюджетам муниципальных образований Ивановской области для реализации мероприятий по модернизации объектов коммунальной инфраструктуры 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</si>
</sst>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\-??\ _₽_-;_-@_-"/>
    <numFmt numFmtId="165" formatCode="#,##0.0000"/>
    <numFmt numFmtId="166" formatCode="0.000000000000000000"/>
  </numFmts>
  <fonts count="10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6100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rgb="FFFFC7CE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9" fillId="0" borderId="0" applyBorder="0" applyProtection="0"/>
    <xf numFmtId="0" fontId="4" fillId="2" borderId="0" applyBorder="0" applyProtection="0"/>
    <xf numFmtId="0" fontId="8" fillId="3" borderId="0" applyBorder="0" applyProtection="0"/>
  </cellStyleXfs>
  <cellXfs count="20">
    <xf numFmtId="0" fontId="0" fillId="0" borderId="0" xfId="0"/>
    <xf numFmtId="0" fontId="2" fillId="0" borderId="0" xfId="0" applyFont="1" applyAlignment="1" applyProtection="1"/>
    <xf numFmtId="0" fontId="2" fillId="0" borderId="0" xfId="0" applyFont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4" applyFont="1" applyFill="1" applyBorder="1" applyAlignment="1" applyProtection="1">
      <alignment horizontal="left" vertical="center" wrapText="1"/>
    </xf>
    <xf numFmtId="0" fontId="3" fillId="0" borderId="1" xfId="4" applyFont="1" applyFill="1" applyBorder="1" applyAlignment="1" applyProtection="1">
      <alignment horizontal="center" vertical="center" wrapText="1"/>
    </xf>
    <xf numFmtId="4" fontId="3" fillId="0" borderId="1" xfId="4" applyNumberFormat="1" applyFont="1" applyFill="1" applyBorder="1" applyAlignment="1" applyProtection="1">
      <alignment horizontal="center" vertical="center"/>
    </xf>
    <xf numFmtId="2" fontId="3" fillId="0" borderId="1" xfId="4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Alignment="1" applyProtection="1"/>
    <xf numFmtId="0" fontId="3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1" xfId="4" applyFont="1" applyFill="1" applyBorder="1" applyAlignment="1" applyProtection="1">
      <alignment horizontal="center" vertical="center" wrapText="1"/>
    </xf>
    <xf numFmtId="4" fontId="6" fillId="0" borderId="1" xfId="4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Alignment="1" applyProtection="1"/>
    <xf numFmtId="0" fontId="3" fillId="0" borderId="2" xfId="4" applyFont="1" applyFill="1" applyBorder="1" applyAlignment="1" applyProtection="1">
      <alignment horizontal="left" vertical="center" wrapText="1"/>
    </xf>
    <xf numFmtId="4" fontId="5" fillId="0" borderId="1" xfId="4" applyNumberFormat="1" applyFont="1" applyFill="1" applyBorder="1" applyAlignment="1" applyProtection="1">
      <alignment horizontal="center" vertical="top"/>
    </xf>
    <xf numFmtId="166" fontId="2" fillId="0" borderId="0" xfId="0" applyNumberFormat="1" applyFont="1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right" vertical="top"/>
    </xf>
  </cellXfs>
  <cellStyles count="5">
    <cellStyle name="Excel Built-in Bad" xfId="4"/>
    <cellStyle name="Excel Built-in Good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4" zoomScale="80" zoomScaleNormal="80" zoomScaleSheetLayoutView="100" workbookViewId="0">
      <selection activeCell="B1" sqref="B1:H19"/>
    </sheetView>
  </sheetViews>
  <sheetFormatPr defaultColWidth="8.7109375" defaultRowHeight="18.75" x14ac:dyDescent="0.3"/>
  <cols>
    <col min="1" max="1" width="1.5703125" style="1" customWidth="1"/>
    <col min="2" max="2" width="4.7109375" style="1" customWidth="1"/>
    <col min="3" max="3" width="55.5703125" style="1" customWidth="1"/>
    <col min="4" max="7" width="23.42578125" style="1" customWidth="1"/>
    <col min="8" max="8" width="23.7109375" style="1" customWidth="1"/>
    <col min="9" max="9" width="41.5703125" style="1" customWidth="1"/>
    <col min="10" max="10" width="12.140625" style="2" customWidth="1"/>
    <col min="11" max="11" width="14" style="2" customWidth="1"/>
    <col min="12" max="16384" width="8.7109375" style="2"/>
  </cols>
  <sheetData>
    <row r="1" spans="2:10" ht="15" customHeight="1" x14ac:dyDescent="0.3">
      <c r="B1" s="18" t="s">
        <v>24</v>
      </c>
      <c r="C1" s="18"/>
      <c r="D1" s="18"/>
      <c r="E1" s="18"/>
      <c r="F1" s="18"/>
      <c r="G1" s="18"/>
      <c r="H1" s="18"/>
    </row>
    <row r="2" spans="2:10" ht="92.25" customHeight="1" x14ac:dyDescent="0.3">
      <c r="B2" s="18"/>
      <c r="C2" s="18"/>
      <c r="D2" s="18"/>
      <c r="E2" s="18"/>
      <c r="F2" s="18"/>
      <c r="G2" s="18"/>
      <c r="H2" s="18"/>
    </row>
    <row r="3" spans="2:10" ht="208.5" customHeight="1" x14ac:dyDescent="0.3">
      <c r="B3" s="3" t="s">
        <v>0</v>
      </c>
      <c r="C3" s="3" t="s">
        <v>1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</row>
    <row r="4" spans="2:10" ht="30" customHeight="1" x14ac:dyDescent="0.3">
      <c r="B4" s="3">
        <v>1</v>
      </c>
      <c r="C4" s="4" t="s">
        <v>3</v>
      </c>
      <c r="D4" s="5" t="s">
        <v>2</v>
      </c>
      <c r="E4" s="6">
        <v>10486385.99</v>
      </c>
      <c r="F4" s="7">
        <f>H4/E4*100</f>
        <v>94.999999899870176</v>
      </c>
      <c r="G4" s="7">
        <f>(E4-H4)/E4*100</f>
        <v>5.0000001001298306</v>
      </c>
      <c r="H4" s="6">
        <v>9962066.6799999997</v>
      </c>
    </row>
    <row r="5" spans="2:10" ht="33.75" customHeight="1" x14ac:dyDescent="0.3">
      <c r="B5" s="3">
        <f t="shared" ref="B5:B18" si="0">B4+1</f>
        <v>2</v>
      </c>
      <c r="C5" s="4" t="s">
        <v>4</v>
      </c>
      <c r="D5" s="5" t="s">
        <v>2</v>
      </c>
      <c r="E5" s="6">
        <v>5066150.5199999996</v>
      </c>
      <c r="F5" s="7">
        <f t="shared" ref="F5:F18" si="1">H5/E5*100</f>
        <v>94.999999921044605</v>
      </c>
      <c r="G5" s="7">
        <f t="shared" ref="G5:G18" si="2">(E5-H5)/E5*100</f>
        <v>5.0000000789553987</v>
      </c>
      <c r="H5" s="6">
        <v>4812842.99</v>
      </c>
    </row>
    <row r="6" spans="2:10" ht="23.25" customHeight="1" x14ac:dyDescent="0.3">
      <c r="B6" s="3">
        <f t="shared" si="0"/>
        <v>3</v>
      </c>
      <c r="C6" s="9" t="s">
        <v>22</v>
      </c>
      <c r="D6" s="5" t="s">
        <v>2</v>
      </c>
      <c r="E6" s="6">
        <v>28037770</v>
      </c>
      <c r="F6" s="7">
        <f t="shared" si="1"/>
        <v>95</v>
      </c>
      <c r="G6" s="7">
        <f t="shared" si="2"/>
        <v>5</v>
      </c>
      <c r="H6" s="6">
        <v>26635881.5</v>
      </c>
    </row>
    <row r="7" spans="2:10" ht="26.25" customHeight="1" x14ac:dyDescent="0.3">
      <c r="B7" s="3">
        <f t="shared" si="0"/>
        <v>4</v>
      </c>
      <c r="C7" s="4" t="s">
        <v>5</v>
      </c>
      <c r="D7" s="5" t="s">
        <v>2</v>
      </c>
      <c r="E7" s="6">
        <v>9722799.9100000001</v>
      </c>
      <c r="F7" s="7">
        <f t="shared" si="1"/>
        <v>94.999999953717037</v>
      </c>
      <c r="G7" s="7">
        <f t="shared" si="2"/>
        <v>5.0000000462829641</v>
      </c>
      <c r="H7" s="6">
        <v>9236659.9100000001</v>
      </c>
    </row>
    <row r="8" spans="2:10" x14ac:dyDescent="0.3">
      <c r="B8" s="3">
        <f t="shared" si="0"/>
        <v>5</v>
      </c>
      <c r="C8" s="10" t="s">
        <v>10</v>
      </c>
      <c r="D8" s="5" t="s">
        <v>2</v>
      </c>
      <c r="E8" s="6">
        <v>2310027</v>
      </c>
      <c r="F8" s="7">
        <f t="shared" si="1"/>
        <v>99.000000000000028</v>
      </c>
      <c r="G8" s="7">
        <f t="shared" si="2"/>
        <v>0.99999999999998057</v>
      </c>
      <c r="H8" s="6">
        <v>2286926.7300000004</v>
      </c>
      <c r="I8" s="8"/>
    </row>
    <row r="9" spans="2:10" x14ac:dyDescent="0.3">
      <c r="B9" s="3">
        <f t="shared" si="0"/>
        <v>6</v>
      </c>
      <c r="C9" s="4" t="s">
        <v>6</v>
      </c>
      <c r="D9" s="5" t="s">
        <v>2</v>
      </c>
      <c r="E9" s="6">
        <v>9490000</v>
      </c>
      <c r="F9" s="7">
        <f t="shared" si="1"/>
        <v>99</v>
      </c>
      <c r="G9" s="7">
        <f t="shared" si="2"/>
        <v>1</v>
      </c>
      <c r="H9" s="6">
        <v>9395100</v>
      </c>
      <c r="I9" s="17"/>
    </row>
    <row r="10" spans="2:10" ht="63.75" customHeight="1" x14ac:dyDescent="0.3">
      <c r="B10" s="3">
        <f t="shared" si="0"/>
        <v>7</v>
      </c>
      <c r="C10" s="4" t="s">
        <v>18</v>
      </c>
      <c r="D10" s="5" t="s">
        <v>2</v>
      </c>
      <c r="E10" s="6">
        <v>13374678</v>
      </c>
      <c r="F10" s="7">
        <f t="shared" si="1"/>
        <v>95</v>
      </c>
      <c r="G10" s="7">
        <f t="shared" si="2"/>
        <v>5.0000000000000027</v>
      </c>
      <c r="H10" s="6">
        <v>12705944.1</v>
      </c>
    </row>
    <row r="11" spans="2:10" ht="29.25" customHeight="1" x14ac:dyDescent="0.3">
      <c r="B11" s="3">
        <f t="shared" si="0"/>
        <v>8</v>
      </c>
      <c r="C11" s="4" t="s">
        <v>11</v>
      </c>
      <c r="D11" s="5" t="s">
        <v>2</v>
      </c>
      <c r="E11" s="6">
        <v>7906518.6200000001</v>
      </c>
      <c r="F11" s="7">
        <f t="shared" si="1"/>
        <v>94.999999886169874</v>
      </c>
      <c r="G11" s="7">
        <f t="shared" si="2"/>
        <v>5.0000001138301293</v>
      </c>
      <c r="H11" s="6">
        <v>7511192.6799999997</v>
      </c>
    </row>
    <row r="12" spans="2:10" ht="56.25" customHeight="1" x14ac:dyDescent="0.3">
      <c r="B12" s="3">
        <f t="shared" si="0"/>
        <v>9</v>
      </c>
      <c r="C12" s="4" t="s">
        <v>19</v>
      </c>
      <c r="D12" s="5" t="s">
        <v>2</v>
      </c>
      <c r="E12" s="6">
        <v>6596198.2800000003</v>
      </c>
      <c r="F12" s="7">
        <f t="shared" si="1"/>
        <v>94.999999909038507</v>
      </c>
      <c r="G12" s="7">
        <f t="shared" si="2"/>
        <v>5.0000000909614855</v>
      </c>
      <c r="H12" s="6">
        <v>6266388.3600000003</v>
      </c>
    </row>
    <row r="13" spans="2:10" ht="33" customHeight="1" x14ac:dyDescent="0.3">
      <c r="B13" s="3">
        <f t="shared" si="0"/>
        <v>10</v>
      </c>
      <c r="C13" s="4" t="s">
        <v>7</v>
      </c>
      <c r="D13" s="5" t="s">
        <v>2</v>
      </c>
      <c r="E13" s="6">
        <v>21548440</v>
      </c>
      <c r="F13" s="7">
        <f t="shared" si="1"/>
        <v>95</v>
      </c>
      <c r="G13" s="7">
        <f t="shared" si="2"/>
        <v>5</v>
      </c>
      <c r="H13" s="6">
        <v>20471018</v>
      </c>
    </row>
    <row r="14" spans="2:10" s="1" customFormat="1" ht="30.75" customHeight="1" x14ac:dyDescent="0.3">
      <c r="B14" s="3">
        <f t="shared" si="0"/>
        <v>11</v>
      </c>
      <c r="C14" s="4" t="s">
        <v>12</v>
      </c>
      <c r="D14" s="5" t="s">
        <v>2</v>
      </c>
      <c r="E14" s="6">
        <v>4879767.04</v>
      </c>
      <c r="F14" s="7">
        <f t="shared" si="1"/>
        <v>98.999999803269304</v>
      </c>
      <c r="G14" s="7">
        <f t="shared" si="2"/>
        <v>1.0000001967306968</v>
      </c>
      <c r="H14" s="6">
        <v>4830969.3600000003</v>
      </c>
    </row>
    <row r="15" spans="2:10" s="1" customFormat="1" ht="63" customHeight="1" x14ac:dyDescent="0.3">
      <c r="B15" s="3">
        <f t="shared" si="0"/>
        <v>12</v>
      </c>
      <c r="C15" s="11" t="s">
        <v>20</v>
      </c>
      <c r="D15" s="12" t="s">
        <v>2</v>
      </c>
      <c r="E15" s="6">
        <v>3184392.95</v>
      </c>
      <c r="F15" s="7">
        <f t="shared" si="1"/>
        <v>94.99999992149209</v>
      </c>
      <c r="G15" s="7">
        <f t="shared" si="2"/>
        <v>5.0000000785079104</v>
      </c>
      <c r="H15" s="13">
        <v>3025173.3</v>
      </c>
      <c r="J15" s="14"/>
    </row>
    <row r="16" spans="2:10" ht="39.75" customHeight="1" x14ac:dyDescent="0.3">
      <c r="B16" s="3">
        <f t="shared" si="0"/>
        <v>13</v>
      </c>
      <c r="C16" s="15" t="s">
        <v>9</v>
      </c>
      <c r="D16" s="5" t="s">
        <v>2</v>
      </c>
      <c r="E16" s="6">
        <v>13100000</v>
      </c>
      <c r="F16" s="7">
        <f t="shared" si="1"/>
        <v>95</v>
      </c>
      <c r="G16" s="7">
        <f t="shared" si="2"/>
        <v>5</v>
      </c>
      <c r="H16" s="6">
        <v>12445000</v>
      </c>
    </row>
    <row r="17" spans="2:9" ht="46.5" customHeight="1" x14ac:dyDescent="0.3">
      <c r="B17" s="3">
        <f t="shared" si="0"/>
        <v>14</v>
      </c>
      <c r="C17" s="4" t="s">
        <v>8</v>
      </c>
      <c r="D17" s="5" t="s">
        <v>2</v>
      </c>
      <c r="E17" s="6">
        <v>9771567.9800000004</v>
      </c>
      <c r="F17" s="7">
        <f t="shared" si="1"/>
        <v>94.999999989766224</v>
      </c>
      <c r="G17" s="7">
        <f t="shared" si="2"/>
        <v>5.0000000102337756</v>
      </c>
      <c r="H17" s="6">
        <v>9282989.5800000001</v>
      </c>
    </row>
    <row r="18" spans="2:9" ht="64.5" customHeight="1" x14ac:dyDescent="0.3">
      <c r="B18" s="3">
        <f t="shared" si="0"/>
        <v>15</v>
      </c>
      <c r="C18" s="4" t="s">
        <v>23</v>
      </c>
      <c r="D18" s="5" t="s">
        <v>2</v>
      </c>
      <c r="E18" s="6">
        <v>8138786.1200000001</v>
      </c>
      <c r="F18" s="7">
        <f t="shared" si="1"/>
        <v>94.999999950852626</v>
      </c>
      <c r="G18" s="7">
        <f t="shared" si="2"/>
        <v>5.0000000491473839</v>
      </c>
      <c r="H18" s="6">
        <v>7731846.8099999996</v>
      </c>
    </row>
    <row r="19" spans="2:9" ht="18.75" customHeight="1" x14ac:dyDescent="0.3">
      <c r="B19" s="19" t="s">
        <v>21</v>
      </c>
      <c r="C19" s="19"/>
      <c r="D19" s="19"/>
      <c r="E19" s="19"/>
      <c r="F19" s="19"/>
      <c r="G19" s="19"/>
      <c r="H19" s="16">
        <f>SUM(H4:H18)</f>
        <v>146600000</v>
      </c>
      <c r="I19" s="8"/>
    </row>
  </sheetData>
  <mergeCells count="2">
    <mergeCell ref="B1:H2"/>
    <mergeCell ref="B19:G19"/>
  </mergeCells>
  <pageMargins left="0.31496062992125984" right="0.31496062992125984" top="3.937007874015748E-2" bottom="3.937007874015748E-2" header="0.51181102362204722" footer="0.51181102362204722"/>
  <pageSetup paperSize="9" scale="5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Морозова Елена Маратовна</cp:lastModifiedBy>
  <cp:revision>13</cp:revision>
  <cp:lastPrinted>2024-10-01T08:39:07Z</cp:lastPrinted>
  <dcterms:created xsi:type="dcterms:W3CDTF">2021-02-25T10:13:27Z</dcterms:created>
  <dcterms:modified xsi:type="dcterms:W3CDTF">2024-10-01T08:48:33Z</dcterms:modified>
  <dc:language>ru-RU</dc:language>
</cp:coreProperties>
</file>